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458"/>
  </bookViews>
  <sheets>
    <sheet name="Table1" sheetId="1" r:id="rId1"/>
  </sheets>
  <definedNames>
    <definedName name="_xlnm._FilterDatabase" localSheetId="0" hidden="1">Table1!$A$5:$E$5</definedName>
    <definedName name="_xlnm.Print_Area" localSheetId="0">Table1!$A$1:$E$35</definedName>
    <definedName name="_xlnm.Print_Titles" localSheetId="0">Table1!$4:$5</definedName>
  </definedNames>
  <calcPr calcId="144525"/>
</workbook>
</file>

<file path=xl/calcChain.xml><?xml version="1.0" encoding="utf-8"?>
<calcChain xmlns="http://schemas.openxmlformats.org/spreadsheetml/2006/main">
  <c r="E9" i="1" l="1"/>
  <c r="E7" i="1"/>
  <c r="E6" i="1"/>
  <c r="D9" i="1"/>
  <c r="D7" i="1"/>
  <c r="C9" i="1"/>
  <c r="C7" i="1"/>
  <c r="C6" i="1" s="1"/>
  <c r="D6" i="1" l="1"/>
  <c r="C23" i="1"/>
  <c r="C22" i="1" s="1"/>
  <c r="C21" i="1" s="1"/>
  <c r="E23" i="1" l="1"/>
  <c r="E22" i="1" s="1"/>
  <c r="E21" i="1" s="1"/>
  <c r="E20" i="1" s="1"/>
  <c r="C20" i="1"/>
  <c r="D23" i="1"/>
  <c r="D22" i="1" s="1"/>
  <c r="D21" i="1" s="1"/>
  <c r="D20" i="1" s="1"/>
  <c r="D29" i="1" l="1"/>
  <c r="D28" i="1" s="1"/>
  <c r="D27" i="1" s="1"/>
  <c r="E29" i="1"/>
  <c r="C29" i="1"/>
  <c r="C28" i="1" s="1"/>
  <c r="C27" i="1" s="1"/>
  <c r="D33" i="1"/>
  <c r="D32" i="1" s="1"/>
  <c r="D31" i="1" s="1"/>
  <c r="C33" i="1"/>
  <c r="C32" i="1" s="1"/>
  <c r="C31" i="1" s="1"/>
  <c r="D19" i="1"/>
  <c r="D17" i="1" s="1"/>
  <c r="D16" i="1" s="1"/>
  <c r="C19" i="1"/>
  <c r="C17" i="1" s="1"/>
  <c r="C16" i="1" s="1"/>
  <c r="D14" i="1"/>
  <c r="D13" i="1" s="1"/>
  <c r="C14" i="1"/>
  <c r="C13" i="1" s="1"/>
  <c r="C26" i="1" l="1"/>
  <c r="C25" i="1" s="1"/>
  <c r="D26" i="1"/>
  <c r="D25" i="1" s="1"/>
  <c r="D12" i="1"/>
  <c r="D11" i="1" s="1"/>
  <c r="C12" i="1"/>
  <c r="C11" i="1" s="1"/>
  <c r="E14" i="1"/>
  <c r="E19" i="1"/>
  <c r="E33" i="1"/>
  <c r="C35" i="1" l="1"/>
  <c r="D35" i="1"/>
  <c r="E32" i="1"/>
  <c r="E28" i="1"/>
  <c r="E17" i="1"/>
  <c r="E13" i="1"/>
  <c r="E31" i="1" l="1"/>
  <c r="E27" i="1"/>
  <c r="E16" i="1"/>
  <c r="E26" i="1" l="1"/>
  <c r="E12" i="1"/>
  <c r="E25" i="1" l="1"/>
  <c r="E11" i="1"/>
  <c r="E35" i="1" l="1"/>
</calcChain>
</file>

<file path=xl/sharedStrings.xml><?xml version="1.0" encoding="utf-8"?>
<sst xmlns="http://schemas.openxmlformats.org/spreadsheetml/2006/main" count="67" uniqueCount="67">
  <si>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</si>
  <si>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</si>
  <si>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</si>
  <si>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</si>
  <si>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</si>
  <si>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</si>
  <si>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</si>
  <si>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</si>
  <si>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</si>
  <si>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</si>
  <si>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</si>
  <si>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</si>
  <si>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</si>
  <si>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</si>
  <si>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</si>
  <si>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</si>
  <si>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</si>
  <si>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</si>
  <si>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</si>
  <si>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818 01 03 01 00 02 0000 710</t>
  </si>
  <si>
    <t>Получение кредитов от других бюджетов бюджетной системы Российской Федерации бюджетами субъектов в валюте Российской Федерации</t>
  </si>
  <si>
    <t>818 01 03 01 00 02 8001 710</t>
  </si>
  <si>
    <t>818 01 03 01 00 00 0000 800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</si>
  <si>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</si>
  <si>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818 01 03 01 00 02 0000 810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</si>
  <si>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</si>
  <si>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818 01 03 01 00 02 8001 810</t>
  </si>
  <si>
    <t>000 01 06 00 00 00 0000 000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</si>
  <si>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</si>
  <si>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</si>
  <si>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</si>
  <si>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</si>
  <si>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818 01 06 05 02 02 0000 640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</si>
  <si>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</si>
  <si>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818 01 06 05 02 02 2603 640</t>
  </si>
  <si>
    <t>Предоставление бюджетных кредитов внутри страны в валюте Российской Федерации</t>
  </si>
  <si>
    <t>Предоставление бюджетных кредитов другим  бюджетам бюджетной системы Российской
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</si>
  <si>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</si>
  <si>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</si>
  <si>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818 01 06 05 02 02 2603 540</t>
  </si>
  <si>
    <t>Итого источников внутреннего финансирования дефицита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</si>
  <si>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</si>
  <si>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</si>
  <si>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Получение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</si>
  <si>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818 01 06 05 02 00 0000 500</t>
  </si>
  <si>
    <t>818 01 06 05 00 00 0000 500</t>
  </si>
  <si>
    <t>818 01 06 05 00 00 0000 600</t>
  </si>
  <si>
    <t>818 01 06 05 00 00 0000 000</t>
  </si>
  <si>
    <t>818 01 06 05 02 00 0000 600</t>
  </si>
  <si>
    <t>Сумма
на 2019 год</t>
  </si>
  <si>
    <t>Сумма
на 2020 год</t>
  </si>
  <si>
    <t>Источники внутреннего финансирования дефицита областного бюджета на 2019 год 
и на плановый период 2020 и 2021 годов</t>
  </si>
  <si>
    <t>Сумма
на 2021 год</t>
  </si>
  <si>
    <t>Возврат бюджетами муниципальных образований бюджетных кредитов, полученных из бюджета субъекта Российской Федерации  для покрытия временных кассовых разрывов, возникающих при исполнении бюджетов муниципальных образований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</si>
  <si>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</si>
  <si>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</si>
  <si>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Приложение 16
к Закону Брянской области
"Об областном бюджете на 2019 год
и на плановый период 2020 и 2021 годов"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</si>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</sst>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3" fillId="0" borderId="4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="120" zoomScaleNormal="120" workbookViewId="0"/>
  </sheetViews>
  <sheetFormatPr defaultRowHeight="18" x14ac:dyDescent="0.25"/>
  <cols>
    <col min="1" max="1" width="26" style="11" customWidth="1"/>
    <col min="2" max="2" width="36.85546875" style="11" customWidth="1"/>
    <col min="3" max="4" width="15.5703125" style="11" bestFit="1" customWidth="1"/>
    <col min="5" max="5" width="15.42578125" style="2" bestFit="1" customWidth="1"/>
    <col min="6" max="16384" width="9.140625" style="2"/>
  </cols>
  <sheetData>
    <row r="1" spans="1:5" ht="58.5" customHeight="1" x14ac:dyDescent="0.25">
      <c r="A1" s="10"/>
      <c r="B1" s="10"/>
      <c r="C1" s="16" t="s">
        <v>56</v>
      </c>
      <c r="D1" s="16"/>
      <c r="E1" s="16"/>
    </row>
    <row r="2" spans="1:5" ht="30" customHeight="1" x14ac:dyDescent="0.25">
      <c r="A2" s="19" t="s">
        <v>51</v>
      </c>
      <c r="B2" s="19"/>
      <c r="C2" s="19"/>
      <c r="D2" s="19"/>
      <c r="E2" s="19"/>
    </row>
    <row r="3" spans="1:5" x14ac:dyDescent="0.25">
      <c r="E3" s="1" t="s">
        <v>0</v>
      </c>
    </row>
    <row r="4" spans="1:5" ht="25.5" x14ac:dyDescent="0.25">
      <c r="A4" s="8" t="s">
        <v>1</v>
      </c>
      <c r="B4" s="8" t="s">
        <v>2</v>
      </c>
      <c r="C4" s="9" t="s">
        <v>49</v>
      </c>
      <c r="D4" s="9" t="s">
        <v>50</v>
      </c>
      <c r="E4" s="9" t="s">
        <v>52</v>
      </c>
    </row>
    <row r="5" spans="1:5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25.5" x14ac:dyDescent="0.25">
      <c r="A6" s="3" t="s">
        <v>3</v>
      </c>
      <c r="B6" s="4" t="s">
        <v>4</v>
      </c>
      <c r="C6" s="12">
        <f>C7+C9</f>
        <v>0</v>
      </c>
      <c r="D6" s="12">
        <f>D7+D9</f>
        <v>700879100</v>
      </c>
      <c r="E6" s="12">
        <f>E7+E9</f>
        <v>1401758200</v>
      </c>
    </row>
    <row r="7" spans="1:5" ht="38.25" x14ac:dyDescent="0.25">
      <c r="A7" s="8" t="s">
        <v>5</v>
      </c>
      <c r="B7" s="5" t="s">
        <v>6</v>
      </c>
      <c r="C7" s="13">
        <f>C8</f>
        <v>3001104604</v>
      </c>
      <c r="D7" s="13">
        <f>D8</f>
        <v>700879100</v>
      </c>
      <c r="E7" s="13">
        <f>E8</f>
        <v>4402862804</v>
      </c>
    </row>
    <row r="8" spans="1:5" ht="51" x14ac:dyDescent="0.25">
      <c r="A8" s="8" t="s">
        <v>7</v>
      </c>
      <c r="B8" s="5" t="s">
        <v>8</v>
      </c>
      <c r="C8" s="13">
        <v>3001104604</v>
      </c>
      <c r="D8" s="14">
        <v>700879100</v>
      </c>
      <c r="E8" s="14">
        <v>4402862804</v>
      </c>
    </row>
    <row r="9" spans="1:5" ht="50.25" customHeight="1" x14ac:dyDescent="0.25">
      <c r="A9" s="8" t="s">
        <v>9</v>
      </c>
      <c r="B9" s="5" t="s">
        <v>10</v>
      </c>
      <c r="C9" s="13">
        <f>C10</f>
        <v>-3001104604</v>
      </c>
      <c r="D9" s="13">
        <f>D10</f>
        <v>0</v>
      </c>
      <c r="E9" s="13">
        <f>E10</f>
        <v>-3001104604</v>
      </c>
    </row>
    <row r="10" spans="1:5" ht="49.5" customHeight="1" x14ac:dyDescent="0.25">
      <c r="A10" s="8" t="s">
        <v>11</v>
      </c>
      <c r="B10" s="5" t="s">
        <v>12</v>
      </c>
      <c r="C10" s="13">
        <v>-3001104604</v>
      </c>
      <c r="D10" s="13">
        <v>0</v>
      </c>
      <c r="E10" s="13">
        <v>-3001104604</v>
      </c>
    </row>
    <row r="11" spans="1:5" ht="38.25" x14ac:dyDescent="0.25">
      <c r="A11" s="8" t="s">
        <v>13</v>
      </c>
      <c r="B11" s="6" t="s">
        <v>14</v>
      </c>
      <c r="C11" s="15">
        <f t="shared" ref="C11:E11" si="0">C12</f>
        <v>-350439550</v>
      </c>
      <c r="D11" s="15">
        <f t="shared" si="0"/>
        <v>-700879100</v>
      </c>
      <c r="E11" s="15">
        <f t="shared" si="0"/>
        <v>-1401758200</v>
      </c>
    </row>
    <row r="12" spans="1:5" ht="48.75" customHeight="1" x14ac:dyDescent="0.25">
      <c r="A12" s="8" t="s">
        <v>15</v>
      </c>
      <c r="B12" s="5" t="s">
        <v>16</v>
      </c>
      <c r="C12" s="14">
        <f t="shared" ref="C12:D12" si="1">C13+C16</f>
        <v>-350439550</v>
      </c>
      <c r="D12" s="14">
        <f t="shared" si="1"/>
        <v>-700879100</v>
      </c>
      <c r="E12" s="14">
        <f t="shared" ref="E12" si="2">E13+E16</f>
        <v>-1401758200</v>
      </c>
    </row>
    <row r="13" spans="1:5" ht="48" customHeight="1" x14ac:dyDescent="0.25">
      <c r="A13" s="8" t="s">
        <v>17</v>
      </c>
      <c r="B13" s="5" t="s">
        <v>18</v>
      </c>
      <c r="C13" s="14">
        <f t="shared" ref="C13:E14" si="3">C14</f>
        <v>1000532200</v>
      </c>
      <c r="D13" s="14">
        <f t="shared" si="3"/>
        <v>1004418800</v>
      </c>
      <c r="E13" s="14">
        <f t="shared" si="3"/>
        <v>1006674000</v>
      </c>
    </row>
    <row r="14" spans="1:5" ht="54" customHeight="1" x14ac:dyDescent="0.25">
      <c r="A14" s="8" t="s">
        <v>19</v>
      </c>
      <c r="B14" s="5" t="s">
        <v>20</v>
      </c>
      <c r="C14" s="14">
        <f t="shared" si="3"/>
        <v>1000532200</v>
      </c>
      <c r="D14" s="14">
        <f t="shared" si="3"/>
        <v>1004418800</v>
      </c>
      <c r="E14" s="14">
        <f t="shared" si="3"/>
        <v>1006674000</v>
      </c>
    </row>
    <row r="15" spans="1:5" ht="63.75" x14ac:dyDescent="0.25">
      <c r="A15" s="8" t="s">
        <v>21</v>
      </c>
      <c r="B15" s="5" t="s">
        <v>43</v>
      </c>
      <c r="C15" s="14">
        <v>1000532200</v>
      </c>
      <c r="D15" s="14">
        <v>1004418800</v>
      </c>
      <c r="E15" s="14">
        <v>1006674000</v>
      </c>
    </row>
    <row r="16" spans="1:5" ht="65.25" customHeight="1" x14ac:dyDescent="0.25">
      <c r="A16" s="8" t="s">
        <v>22</v>
      </c>
      <c r="B16" s="5" t="s">
        <v>23</v>
      </c>
      <c r="C16" s="14">
        <f t="shared" ref="C16:E16" si="4">C17</f>
        <v>-1350971750</v>
      </c>
      <c r="D16" s="14">
        <f t="shared" si="4"/>
        <v>-1705297900</v>
      </c>
      <c r="E16" s="14">
        <f t="shared" si="4"/>
        <v>-2408432200</v>
      </c>
    </row>
    <row r="17" spans="1:5" ht="63.75" customHeight="1" x14ac:dyDescent="0.25">
      <c r="A17" s="8" t="s">
        <v>24</v>
      </c>
      <c r="B17" s="5" t="s">
        <v>25</v>
      </c>
      <c r="C17" s="14">
        <f t="shared" ref="C17:D17" si="5">C18+C19</f>
        <v>-1350971750</v>
      </c>
      <c r="D17" s="14">
        <f t="shared" si="5"/>
        <v>-1705297900</v>
      </c>
      <c r="E17" s="14">
        <f t="shared" ref="E17" si="6">E18+E19</f>
        <v>-2408432200</v>
      </c>
    </row>
    <row r="18" spans="1:5" ht="89.25" x14ac:dyDescent="0.25">
      <c r="A18" s="8" t="s">
        <v>54</v>
      </c>
      <c r="B18" s="5" t="s">
        <v>55</v>
      </c>
      <c r="C18" s="13">
        <v>-350439550</v>
      </c>
      <c r="D18" s="13">
        <v>-700879100</v>
      </c>
      <c r="E18" s="13">
        <v>-1401758200</v>
      </c>
    </row>
    <row r="19" spans="1:5" ht="63.75" x14ac:dyDescent="0.25">
      <c r="A19" s="8" t="s">
        <v>26</v>
      </c>
      <c r="B19" s="5" t="s">
        <v>41</v>
      </c>
      <c r="C19" s="14">
        <f t="shared" ref="C19:D19" si="7">-C15</f>
        <v>-1000532200</v>
      </c>
      <c r="D19" s="14">
        <f t="shared" si="7"/>
        <v>-1004418800</v>
      </c>
      <c r="E19" s="14">
        <f t="shared" ref="E19" si="8">-E15</f>
        <v>-1006674000</v>
      </c>
    </row>
    <row r="20" spans="1:5" ht="25.5" x14ac:dyDescent="0.25">
      <c r="A20" s="8" t="s">
        <v>57</v>
      </c>
      <c r="B20" s="6" t="s">
        <v>58</v>
      </c>
      <c r="C20" s="15">
        <f t="shared" ref="C20" si="9">C21</f>
        <v>2376739293.1700001</v>
      </c>
      <c r="D20" s="15">
        <f t="shared" ref="D20:E23" si="10">D21</f>
        <v>0</v>
      </c>
      <c r="E20" s="15">
        <f t="shared" si="10"/>
        <v>0</v>
      </c>
    </row>
    <row r="21" spans="1:5" x14ac:dyDescent="0.25">
      <c r="A21" s="8" t="s">
        <v>59</v>
      </c>
      <c r="B21" s="5" t="s">
        <v>60</v>
      </c>
      <c r="C21" s="14">
        <f>C22</f>
        <v>2376739293.1700001</v>
      </c>
      <c r="D21" s="14">
        <f t="shared" si="10"/>
        <v>0</v>
      </c>
      <c r="E21" s="14">
        <f t="shared" si="10"/>
        <v>0</v>
      </c>
    </row>
    <row r="22" spans="1:5" ht="25.5" x14ac:dyDescent="0.25">
      <c r="A22" s="8" t="s">
        <v>61</v>
      </c>
      <c r="B22" s="5" t="s">
        <v>62</v>
      </c>
      <c r="C22" s="14">
        <f>C23</f>
        <v>2376739293.1700001</v>
      </c>
      <c r="D22" s="14">
        <f t="shared" si="10"/>
        <v>0</v>
      </c>
      <c r="E22" s="14">
        <f t="shared" si="10"/>
        <v>0</v>
      </c>
    </row>
    <row r="23" spans="1:5" ht="25.5" x14ac:dyDescent="0.25">
      <c r="A23" s="8" t="s">
        <v>63</v>
      </c>
      <c r="B23" s="5" t="s">
        <v>64</v>
      </c>
      <c r="C23" s="14">
        <f>C24</f>
        <v>2376739293.1700001</v>
      </c>
      <c r="D23" s="14">
        <f t="shared" si="10"/>
        <v>0</v>
      </c>
      <c r="E23" s="14">
        <f t="shared" si="10"/>
        <v>0</v>
      </c>
    </row>
    <row r="24" spans="1:5" ht="38.25" x14ac:dyDescent="0.25">
      <c r="A24" s="8" t="s">
        <v>65</v>
      </c>
      <c r="B24" s="5" t="s">
        <v>66</v>
      </c>
      <c r="C24" s="14">
        <v>2376739293.1700001</v>
      </c>
      <c r="D24" s="14">
        <v>0</v>
      </c>
      <c r="E24" s="14">
        <v>0</v>
      </c>
    </row>
    <row r="25" spans="1:5" ht="33" customHeight="1" x14ac:dyDescent="0.25">
      <c r="A25" s="8" t="s">
        <v>27</v>
      </c>
      <c r="B25" s="6" t="s">
        <v>28</v>
      </c>
      <c r="C25" s="15">
        <f t="shared" ref="C25:E25" si="11">C26</f>
        <v>0</v>
      </c>
      <c r="D25" s="15">
        <f t="shared" si="11"/>
        <v>0</v>
      </c>
      <c r="E25" s="15">
        <f t="shared" si="11"/>
        <v>0</v>
      </c>
    </row>
    <row r="26" spans="1:5" ht="38.25" x14ac:dyDescent="0.25">
      <c r="A26" s="8" t="s">
        <v>47</v>
      </c>
      <c r="B26" s="5" t="s">
        <v>29</v>
      </c>
      <c r="C26" s="14">
        <f>C27+C31</f>
        <v>0</v>
      </c>
      <c r="D26" s="14">
        <f>D27+D31</f>
        <v>0</v>
      </c>
      <c r="E26" s="14">
        <f>E27+E31</f>
        <v>0</v>
      </c>
    </row>
    <row r="27" spans="1:5" ht="38.25" x14ac:dyDescent="0.25">
      <c r="A27" s="8" t="s">
        <v>46</v>
      </c>
      <c r="B27" s="5" t="s">
        <v>30</v>
      </c>
      <c r="C27" s="14">
        <f t="shared" ref="C27:E27" si="12">C28</f>
        <v>100000000</v>
      </c>
      <c r="D27" s="14">
        <f t="shared" si="12"/>
        <v>100000000</v>
      </c>
      <c r="E27" s="14">
        <f t="shared" si="12"/>
        <v>100000000</v>
      </c>
    </row>
    <row r="28" spans="1:5" ht="61.5" customHeight="1" x14ac:dyDescent="0.25">
      <c r="A28" s="8" t="s">
        <v>48</v>
      </c>
      <c r="B28" s="5" t="s">
        <v>31</v>
      </c>
      <c r="C28" s="14">
        <f t="shared" ref="C28:E33" si="13">C29</f>
        <v>100000000</v>
      </c>
      <c r="D28" s="14">
        <f t="shared" si="13"/>
        <v>100000000</v>
      </c>
      <c r="E28" s="14">
        <f t="shared" si="13"/>
        <v>100000000</v>
      </c>
    </row>
    <row r="29" spans="1:5" ht="62.25" customHeight="1" x14ac:dyDescent="0.25">
      <c r="A29" s="8" t="s">
        <v>32</v>
      </c>
      <c r="B29" s="5" t="s">
        <v>33</v>
      </c>
      <c r="C29" s="14">
        <f>C30</f>
        <v>100000000</v>
      </c>
      <c r="D29" s="14">
        <f t="shared" si="13"/>
        <v>100000000</v>
      </c>
      <c r="E29" s="14">
        <f t="shared" si="13"/>
        <v>100000000</v>
      </c>
    </row>
    <row r="30" spans="1:5" ht="89.25" x14ac:dyDescent="0.25">
      <c r="A30" s="8" t="s">
        <v>34</v>
      </c>
      <c r="B30" s="5" t="s">
        <v>53</v>
      </c>
      <c r="C30" s="14">
        <v>100000000</v>
      </c>
      <c r="D30" s="14">
        <v>100000000</v>
      </c>
      <c r="E30" s="14">
        <v>100000000</v>
      </c>
    </row>
    <row r="31" spans="1:5" ht="38.25" x14ac:dyDescent="0.25">
      <c r="A31" s="8" t="s">
        <v>45</v>
      </c>
      <c r="B31" s="5" t="s">
        <v>35</v>
      </c>
      <c r="C31" s="14">
        <f t="shared" si="13"/>
        <v>-100000000</v>
      </c>
      <c r="D31" s="14">
        <f t="shared" si="13"/>
        <v>-100000000</v>
      </c>
      <c r="E31" s="14">
        <f t="shared" si="13"/>
        <v>-100000000</v>
      </c>
    </row>
    <row r="32" spans="1:5" ht="63.75" customHeight="1" x14ac:dyDescent="0.25">
      <c r="A32" s="8" t="s">
        <v>44</v>
      </c>
      <c r="B32" s="5" t="s">
        <v>36</v>
      </c>
      <c r="C32" s="14">
        <f t="shared" si="13"/>
        <v>-100000000</v>
      </c>
      <c r="D32" s="14">
        <f t="shared" si="13"/>
        <v>-100000000</v>
      </c>
      <c r="E32" s="14">
        <f t="shared" si="13"/>
        <v>-100000000</v>
      </c>
    </row>
    <row r="33" spans="1:5" ht="65.25" customHeight="1" x14ac:dyDescent="0.25">
      <c r="A33" s="8" t="s">
        <v>37</v>
      </c>
      <c r="B33" s="5" t="s">
        <v>38</v>
      </c>
      <c r="C33" s="14">
        <f t="shared" si="13"/>
        <v>-100000000</v>
      </c>
      <c r="D33" s="14">
        <f t="shared" si="13"/>
        <v>-100000000</v>
      </c>
      <c r="E33" s="14">
        <f t="shared" si="13"/>
        <v>-100000000</v>
      </c>
    </row>
    <row r="34" spans="1:5" ht="78" customHeight="1" x14ac:dyDescent="0.25">
      <c r="A34" s="8" t="s">
        <v>39</v>
      </c>
      <c r="B34" s="5" t="s">
        <v>42</v>
      </c>
      <c r="C34" s="14">
        <v>-100000000</v>
      </c>
      <c r="D34" s="14">
        <v>-100000000</v>
      </c>
      <c r="E34" s="14">
        <v>-100000000</v>
      </c>
    </row>
    <row r="35" spans="1:5" x14ac:dyDescent="0.25">
      <c r="A35" s="17" t="s">
        <v>40</v>
      </c>
      <c r="B35" s="18"/>
      <c r="C35" s="15">
        <f>C6+C11+C20+C25</f>
        <v>2026299743.1700001</v>
      </c>
      <c r="D35" s="15">
        <f>D6+D11+D25</f>
        <v>0</v>
      </c>
      <c r="E35" s="15">
        <f>E6+E11+E25</f>
        <v>0</v>
      </c>
    </row>
    <row r="37" spans="1:5" x14ac:dyDescent="0.25">
      <c r="E37" s="7"/>
    </row>
  </sheetData>
  <autoFilter ref="A5:E5"/>
  <mergeCells count="3">
    <mergeCell ref="A35:B35"/>
    <mergeCell ref="A2:E2"/>
    <mergeCell ref="C1:E1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</vt:lpstr>
      <vt:lpstr>Table1!Print_Area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2019-07-03T05:42:45Z</dcterms:modified>
</cp:coreProperties>
</file>